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0" sheetId="1" r:id="rId1"/>
    <sheet name="Елецкая 10(2019)" sheetId="2" r:id="rId2"/>
    <sheet name="Елецкая 10(2020)" sheetId="3" r:id="rId3"/>
    <sheet name="Елецкая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10'!#REF!,'Елецкая 10'!#REF!</definedName>
    <definedName name="Z_6E36EA37_049E_4FAE_B719_2847CD16F858_.wvu.Rows" localSheetId="0" hidden="1">'Елецкая 10'!$42:$45</definedName>
    <definedName name="Z_73C0D023_21BD_4441_8EFA_957546C15799_.wvu.Cols" localSheetId="0" hidden="1">'Елецкая 10'!#REF!,'Елецкая 10'!#REF!</definedName>
    <definedName name="Z_73C0D023_21BD_4441_8EFA_957546C15799_.wvu.Rows" localSheetId="0" hidden="1">'Елецкая 10'!$42:$45</definedName>
    <definedName name="_xlnm.Print_Area" localSheetId="0">'Елецкая 10'!$A$1:$G$60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7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40" i="2" l="1"/>
  <c r="F51" i="2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<sst xmlns="http://schemas.openxmlformats.org/spreadsheetml/2006/main" count="243" uniqueCount="81">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</sst>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6">
          <cell r="W216">
            <v>35657.384217518877</v>
          </cell>
          <cell r="X216">
            <v>7101.4493298620982</v>
          </cell>
          <cell r="Y216">
            <v>6754.6782000000012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9228.8000000000011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9810.75</v>
          </cell>
          <cell r="AS216">
            <v>0</v>
          </cell>
          <cell r="AT216">
            <v>0</v>
          </cell>
          <cell r="AY216">
            <v>118449.20998857213</v>
          </cell>
          <cell r="BB216">
            <v>0</v>
          </cell>
          <cell r="BC216">
            <v>0</v>
          </cell>
          <cell r="CN216">
            <v>34292.344972822793</v>
          </cell>
          <cell r="CO216">
            <v>7028.4348638802503</v>
          </cell>
          <cell r="CP216">
            <v>45.505399999999995</v>
          </cell>
          <cell r="DB216">
            <v>0</v>
          </cell>
          <cell r="DG216">
            <v>29289.680124151291</v>
          </cell>
          <cell r="DU216">
            <v>152033.00930248958</v>
          </cell>
          <cell r="DV216">
            <v>32369.258005020776</v>
          </cell>
          <cell r="DW216">
            <v>60263.322399999997</v>
          </cell>
          <cell r="EK216">
            <v>0</v>
          </cell>
          <cell r="EQ216">
            <v>137014.07277811036</v>
          </cell>
          <cell r="FB216">
            <v>173455.34185906505</v>
          </cell>
          <cell r="FC216">
            <v>35430.397869173561</v>
          </cell>
          <cell r="FD216">
            <v>1180.4358</v>
          </cell>
          <cell r="FL216">
            <v>0</v>
          </cell>
          <cell r="FS216">
            <v>113445.2599253019</v>
          </cell>
          <cell r="FX216">
            <v>161745.53607553561</v>
          </cell>
          <cell r="FY216">
            <v>32974.955205749247</v>
          </cell>
          <cell r="FZ216">
            <v>0</v>
          </cell>
          <cell r="GG216">
            <v>12184.960800000001</v>
          </cell>
          <cell r="GL216">
            <v>105765.11884311255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6">
          <cell r="W216">
            <v>32613.714892624979</v>
          </cell>
          <cell r="X216">
            <v>10010.371101441997</v>
          </cell>
          <cell r="Y216">
            <v>1668.6206000000002</v>
          </cell>
          <cell r="AK216">
            <v>0</v>
          </cell>
          <cell r="AV216">
            <v>24684.98</v>
          </cell>
          <cell r="AY216">
            <v>151733.53317922886</v>
          </cell>
          <cell r="BM216">
            <v>0</v>
          </cell>
          <cell r="BN216">
            <v>0</v>
          </cell>
          <cell r="CN216">
            <v>39374.714269487558</v>
          </cell>
          <cell r="CO216">
            <v>12206.161423541142</v>
          </cell>
          <cell r="CP216">
            <v>2027.3283999999999</v>
          </cell>
          <cell r="DB216">
            <v>0</v>
          </cell>
          <cell r="DG216">
            <v>61141.627420838224</v>
          </cell>
          <cell r="DU216">
            <v>153237.42979848443</v>
          </cell>
          <cell r="DV216">
            <v>47124.375094395851</v>
          </cell>
          <cell r="DW216">
            <v>55105.844599999997</v>
          </cell>
          <cell r="EL216">
            <v>0</v>
          </cell>
          <cell r="EQ216">
            <v>133698.46436804681</v>
          </cell>
          <cell r="FB216">
            <v>166644.22712766286</v>
          </cell>
          <cell r="FC216">
            <v>50717.142789707214</v>
          </cell>
          <cell r="FD216">
            <v>987.8495999999999</v>
          </cell>
          <cell r="FL216">
            <v>0</v>
          </cell>
          <cell r="FS216">
            <v>87187.103281266376</v>
          </cell>
          <cell r="FX216">
            <v>148266.99592898251</v>
          </cell>
          <cell r="FY216">
            <v>45062.2695589266</v>
          </cell>
          <cell r="FZ216">
            <v>0</v>
          </cell>
          <cell r="GG216">
            <v>22528.515599999999</v>
          </cell>
          <cell r="GL216">
            <v>82753.435758785359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6">
          <cell r="W216">
            <v>26554.431918302536</v>
          </cell>
          <cell r="X216">
            <v>7082.0613712075556</v>
          </cell>
          <cell r="Y216">
            <v>23636.110399999998</v>
          </cell>
          <cell r="AA216">
            <v>0</v>
          </cell>
          <cell r="AB216">
            <v>0</v>
          </cell>
          <cell r="AC216">
            <v>0</v>
          </cell>
          <cell r="AD216">
            <v>28012.91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Y216">
            <v>119950.90793752993</v>
          </cell>
          <cell r="BB216">
            <v>0</v>
          </cell>
          <cell r="BC216">
            <v>0</v>
          </cell>
          <cell r="CN216">
            <v>35661.312684024677</v>
          </cell>
          <cell r="CO216">
            <v>11055.00693204765</v>
          </cell>
          <cell r="CP216">
            <v>1444.1321</v>
          </cell>
          <cell r="DB216">
            <v>0</v>
          </cell>
          <cell r="DF216">
            <v>32479.851759056939</v>
          </cell>
          <cell r="DU216">
            <v>194785.20331337635</v>
          </cell>
          <cell r="DV216">
            <v>41273.620298388625</v>
          </cell>
          <cell r="DW216">
            <v>35935.8554</v>
          </cell>
          <cell r="EK216">
            <v>0</v>
          </cell>
          <cell r="EP216">
            <v>178823.17128741939</v>
          </cell>
          <cell r="FB216">
            <v>165746.04399078595</v>
          </cell>
          <cell r="FC216">
            <v>44429.93892899101</v>
          </cell>
          <cell r="FD216">
            <v>2402.8446000000004</v>
          </cell>
          <cell r="FL216">
            <v>0</v>
          </cell>
          <cell r="FS216">
            <v>86381.316765807016</v>
          </cell>
          <cell r="FX216">
            <v>136398.60868372492</v>
          </cell>
          <cell r="FY216">
            <v>37392.910581818069</v>
          </cell>
          <cell r="FZ216">
            <v>647.70000000000005</v>
          </cell>
          <cell r="GG216">
            <v>3801.4992000000007</v>
          </cell>
          <cell r="GL216">
            <v>80004.273126996137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6">
          <cell r="W216">
            <v>110431.35322926745</v>
          </cell>
          <cell r="X216">
            <v>26597.359080013812</v>
          </cell>
          <cell r="Y216">
            <v>164924.67119999998</v>
          </cell>
          <cell r="Z216">
            <v>0</v>
          </cell>
          <cell r="AV216">
            <v>143826.10999999999</v>
          </cell>
          <cell r="AY216">
            <v>442007.85345753585</v>
          </cell>
          <cell r="BM216">
            <v>9228.8000000000011</v>
          </cell>
          <cell r="BN216">
            <v>0</v>
          </cell>
          <cell r="BO216">
            <v>0</v>
          </cell>
          <cell r="BP216">
            <v>0</v>
          </cell>
          <cell r="CN216">
            <v>38560.672427149431</v>
          </cell>
          <cell r="CO216">
            <v>10747.137480337666</v>
          </cell>
          <cell r="CP216">
            <v>3339.2394000000004</v>
          </cell>
          <cell r="DB216">
            <v>0</v>
          </cell>
          <cell r="DG216">
            <v>34802.821587826838</v>
          </cell>
          <cell r="DL216">
            <v>38084.005400000002</v>
          </cell>
          <cell r="DP216">
            <v>22742.527799999996</v>
          </cell>
          <cell r="DT216">
            <v>3657.3108999999999</v>
          </cell>
          <cell r="DU216">
            <v>144181.38055768341</v>
          </cell>
          <cell r="DV216">
            <v>29160.809126504351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P216">
            <v>86125.657479894464</v>
          </cell>
          <cell r="EU216">
            <v>158660.45000000001</v>
          </cell>
          <cell r="EW216">
            <v>2293.9778999999999</v>
          </cell>
          <cell r="EY216">
            <v>278613.53000000003</v>
          </cell>
          <cell r="FA216">
            <v>0</v>
          </cell>
          <cell r="FL216">
            <v>782.85</v>
          </cell>
          <cell r="FS216">
            <v>0</v>
          </cell>
          <cell r="FV216">
            <v>397498.5</v>
          </cell>
          <cell r="FZ216">
            <v>893.2038</v>
          </cell>
          <cell r="GG216">
            <v>1325.0556000000001</v>
          </cell>
          <cell r="GL21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3640897.7100000004</v>
      </c>
      <c r="F9" s="16">
        <f t="shared" ref="F9:G9" si="0">SUM(F10:F14)</f>
        <v>3405525.4299999997</v>
      </c>
      <c r="G9" s="16">
        <f t="shared" si="0"/>
        <v>766665.5</v>
      </c>
    </row>
    <row r="10" spans="1:7" ht="13.2" customHeight="1" x14ac:dyDescent="0.3">
      <c r="A10" s="49" t="s">
        <v>9</v>
      </c>
      <c r="B10" s="50"/>
      <c r="C10" s="50"/>
      <c r="D10" s="51"/>
      <c r="E10" s="17">
        <v>1556492.35</v>
      </c>
      <c r="F10" s="17">
        <v>1454084.19</v>
      </c>
      <c r="G10" s="18">
        <v>370403.35</v>
      </c>
    </row>
    <row r="11" spans="1:7" ht="14.4" customHeight="1" x14ac:dyDescent="0.3">
      <c r="A11" s="49" t="s">
        <v>10</v>
      </c>
      <c r="B11" s="50"/>
      <c r="C11" s="50"/>
      <c r="D11" s="51"/>
      <c r="E11" s="17">
        <v>762348.73</v>
      </c>
      <c r="F11" s="17">
        <v>689000.89</v>
      </c>
      <c r="G11" s="18">
        <v>147751.43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207136.22</v>
      </c>
      <c r="F12" s="17">
        <v>196043.01</v>
      </c>
      <c r="G12" s="18">
        <v>33649.1</v>
      </c>
    </row>
    <row r="13" spans="1:7" ht="13.5" customHeight="1" x14ac:dyDescent="0.3">
      <c r="A13" s="49" t="s">
        <v>12</v>
      </c>
      <c r="B13" s="50"/>
      <c r="C13" s="50"/>
      <c r="D13" s="51"/>
      <c r="E13" s="17">
        <v>221157.27</v>
      </c>
      <c r="F13" s="17">
        <v>210306.59</v>
      </c>
      <c r="G13" s="18">
        <v>37038.89</v>
      </c>
    </row>
    <row r="14" spans="1:7" ht="14.4" customHeight="1" x14ac:dyDescent="0.3">
      <c r="A14" s="42" t="s">
        <v>13</v>
      </c>
      <c r="B14" s="42"/>
      <c r="C14" s="42"/>
      <c r="D14" s="42"/>
      <c r="E14" s="17">
        <v>893763.14</v>
      </c>
      <c r="F14" s="17">
        <v>856090.75</v>
      </c>
      <c r="G14" s="18">
        <v>177822.73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3409489.23</v>
      </c>
      <c r="F15" s="16">
        <f t="shared" ref="F15:G15" si="1">SUM(F16:F19)</f>
        <v>3708406.8900000006</v>
      </c>
      <c r="G15" s="16">
        <f t="shared" si="1"/>
        <v>394512.54000000004</v>
      </c>
    </row>
    <row r="16" spans="1:7" ht="33.6" customHeight="1" x14ac:dyDescent="0.3">
      <c r="A16" s="55" t="s">
        <v>43</v>
      </c>
      <c r="B16" s="56"/>
      <c r="C16" s="56"/>
      <c r="D16" s="57"/>
      <c r="E16" s="17">
        <v>3049029.42</v>
      </c>
      <c r="F16" s="17">
        <v>3366842.41</v>
      </c>
      <c r="G16" s="18">
        <v>345217.89</v>
      </c>
    </row>
    <row r="17" spans="1:9" ht="15.6" x14ac:dyDescent="0.3">
      <c r="A17" s="42" t="s">
        <v>44</v>
      </c>
      <c r="B17" s="42"/>
      <c r="C17" s="42"/>
      <c r="D17" s="42"/>
      <c r="E17" s="17">
        <v>8554.14</v>
      </c>
      <c r="F17" s="17">
        <v>8075.87</v>
      </c>
      <c r="G17" s="18">
        <v>1198.53</v>
      </c>
    </row>
    <row r="18" spans="1:9" ht="15.6" x14ac:dyDescent="0.3">
      <c r="A18" s="42" t="s">
        <v>45</v>
      </c>
      <c r="B18" s="42"/>
      <c r="C18" s="42"/>
      <c r="D18" s="42"/>
      <c r="E18" s="17">
        <v>15884.84</v>
      </c>
      <c r="F18" s="17">
        <v>15083.66</v>
      </c>
      <c r="G18" s="18">
        <v>2254.88</v>
      </c>
    </row>
    <row r="19" spans="1:9" ht="15.6" x14ac:dyDescent="0.3">
      <c r="A19" s="42" t="s">
        <v>46</v>
      </c>
      <c r="B19" s="42"/>
      <c r="C19" s="42"/>
      <c r="D19" s="42"/>
      <c r="E19" s="17">
        <v>336020.83</v>
      </c>
      <c r="F19" s="17">
        <v>318404.95</v>
      </c>
      <c r="G19" s="18">
        <v>45841.24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42" t="s">
        <v>15</v>
      </c>
      <c r="B21" s="42"/>
      <c r="C21" s="42"/>
      <c r="D21" s="42"/>
      <c r="E21" s="17">
        <v>4532.22</v>
      </c>
      <c r="F21" s="17">
        <v>4400.08</v>
      </c>
      <c r="G21" s="18">
        <v>822.12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1603329.5269680903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177773.47173595309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85"/>
      <c r="I26" s="28"/>
    </row>
    <row r="27" spans="1:9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нар'!W216</f>
        <v>35657.384217518877</v>
      </c>
      <c r="I27" s="28"/>
    </row>
    <row r="28" spans="1:9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нар'!X216</f>
        <v>7101.4493298620982</v>
      </c>
      <c r="I28" s="28"/>
    </row>
    <row r="29" spans="1:9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нар'!Y216</f>
        <v>6754.6782000000012</v>
      </c>
      <c r="I29" s="28"/>
    </row>
    <row r="30" spans="1:9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нар'!AA216+'[1]УК ВР декабрь нар'!AB216+'[1]УК ВР декабрь нар'!AC216+'[1]УК ВР декабрь нар'!AD216+'[1]УК ВР декабрь нар'!AE216+'[1]УК ВР декабрь нар'!AF216+'[1]УК ВР декабрь нар'!AG216+'[1]УК ВР декабрь нар'!AH216+'[1]УК ВР декабрь нар'!AJ216+'[1]УК ВР декабрь нар'!AL216+'[1]УК ВР декабрь нар'!AN216+'[1]УК ВР декабрь нар'!AO216+'[1]УК ВР декабрь нар'!AP216+'[1]УК ВР декабрь нар'!AQ216+'[1]УК ВР декабрь нар'!AR216+'[1]УК ВР декабрь нар'!AT216</f>
        <v>9810.75</v>
      </c>
      <c r="I30" s="28"/>
    </row>
    <row r="31" spans="1:9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нар'!AY216</f>
        <v>118449.20998857213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84">
        <f>SUM(F34:F38)+360685.48</f>
        <v>822249.90784647502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85"/>
      <c r="I33" s="28"/>
    </row>
    <row r="34" spans="1:9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нар'!CN216+'[1]УК ВР декабрь нар'!DU216</f>
        <v>186325.35427531236</v>
      </c>
      <c r="I34" s="28"/>
    </row>
    <row r="35" spans="1:9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нар'!CO216+'[1]УК ВР декабрь нар'!DV216</f>
        <v>39397.692868901024</v>
      </c>
      <c r="I35" s="28"/>
    </row>
    <row r="36" spans="1:9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нар'!CP216+'[1]УК ВР декабрь нар'!DW216</f>
        <v>60308.827799999999</v>
      </c>
      <c r="I36" s="28"/>
    </row>
    <row r="37" spans="1:9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нар'!AI216+'[1]УК ВР декабрь нар'!AJ216+'[1]УК ВР декабрь нар'!AS216+'[1]УК ВР декабрь нар'!BC216+'[1]УК ВР декабрь нар'!DB216+'[1]УК ВР декабрь нар'!EK216+'[1]УК ВР декабрь нар'!AM216</f>
        <v>9228.8000000000011</v>
      </c>
      <c r="I37" s="28"/>
    </row>
    <row r="38" spans="1:9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нар'!DG216+'[1]УК ВР декабрь нар'!EQ216</f>
        <v>166303.75290226165</v>
      </c>
      <c r="I38" s="28"/>
    </row>
    <row r="39" spans="1:9" ht="32.4" customHeight="1" x14ac:dyDescent="0.3">
      <c r="A39" s="73" t="s">
        <v>35</v>
      </c>
      <c r="B39" s="92"/>
      <c r="C39" s="92"/>
      <c r="D39" s="92"/>
      <c r="E39" s="93"/>
      <c r="F39" s="26">
        <f>SUM(F40:F48)+181633.53</f>
        <v>817815.536377938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нар'!FB216+'[1]УК ВР декабрь нар'!FX216</f>
        <v>335200.87793460069</v>
      </c>
      <c r="I40" s="28"/>
    </row>
    <row r="41" spans="1:9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нар'!FC216+'[1]УК ВР декабрь нар'!FY216</f>
        <v>68405.353074922808</v>
      </c>
      <c r="I41" s="28"/>
    </row>
    <row r="42" spans="1:9" ht="15.6" hidden="1" customHeight="1" x14ac:dyDescent="0.3">
      <c r="A42" s="86" t="s">
        <v>21</v>
      </c>
      <c r="B42" s="86"/>
      <c r="C42" s="86"/>
      <c r="D42" s="86"/>
      <c r="E42" s="79"/>
      <c r="F42" s="25"/>
      <c r="I42" s="28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86" t="s">
        <v>22</v>
      </c>
      <c r="B44" s="86"/>
      <c r="C44" s="86"/>
      <c r="D44" s="86"/>
      <c r="E44" s="79"/>
      <c r="F44" s="25"/>
      <c r="I44" s="28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нар'!FD216+'[1]УК ВР декабрь нар'!FZ216</f>
        <v>1180.4358</v>
      </c>
      <c r="I46" s="28"/>
    </row>
    <row r="47" spans="1:9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нар'!GG216+'[1]УК ВР декабрь нар'!FL216+'[1]УК ВР декабрь нар'!BB216+'[1]УК ВР декабрь нар'!AK216</f>
        <v>12184.960800000001</v>
      </c>
      <c r="I47" s="28"/>
    </row>
    <row r="48" spans="1:9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нар'!FS216+'[1]УК ВР декабрь нар'!GL216</f>
        <v>219210.37876841443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1817838.9159603661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321399.41000000003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155371.56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166027.85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2139238.3259603661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3049029.42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3366842.41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2513120.6210077237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10'!A2:G2</f>
        <v>перед собственниками дома по адресу: ул. Елецкая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10'!G8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2694895.68</v>
      </c>
      <c r="F9" s="16">
        <f t="shared" ref="F9:G9" si="0">SUM(F10:F15)</f>
        <v>3166692.0999999996</v>
      </c>
      <c r="G9" s="16">
        <f t="shared" si="0"/>
        <v>294869.07999999996</v>
      </c>
    </row>
    <row r="10" spans="1:7" ht="15.6" x14ac:dyDescent="0.3">
      <c r="A10" s="49" t="s">
        <v>9</v>
      </c>
      <c r="B10" s="50"/>
      <c r="C10" s="50"/>
      <c r="D10" s="51"/>
      <c r="E10" s="17">
        <v>800520.32</v>
      </c>
      <c r="F10" s="17">
        <v>1088396.8999999999</v>
      </c>
      <c r="G10" s="18">
        <v>82526.77</v>
      </c>
    </row>
    <row r="11" spans="1:7" ht="15.6" x14ac:dyDescent="0.3">
      <c r="A11" s="49" t="s">
        <v>10</v>
      </c>
      <c r="B11" s="50"/>
      <c r="C11" s="50"/>
      <c r="D11" s="51"/>
      <c r="E11" s="17">
        <v>589953.62</v>
      </c>
      <c r="F11" s="17">
        <v>666060.59</v>
      </c>
      <c r="G11" s="18">
        <v>71644.460000000006</v>
      </c>
    </row>
    <row r="12" spans="1:7" ht="15.6" x14ac:dyDescent="0.3">
      <c r="A12" s="49" t="s">
        <v>11</v>
      </c>
      <c r="B12" s="50"/>
      <c r="C12" s="50"/>
      <c r="D12" s="51"/>
      <c r="E12" s="17">
        <v>212458.31</v>
      </c>
      <c r="F12" s="17">
        <v>215831.17</v>
      </c>
      <c r="G12" s="18">
        <v>30276.240000000002</v>
      </c>
    </row>
    <row r="13" spans="1:7" ht="15.6" x14ac:dyDescent="0.3">
      <c r="A13" s="49" t="s">
        <v>12</v>
      </c>
      <c r="B13" s="50"/>
      <c r="C13" s="50"/>
      <c r="D13" s="51"/>
      <c r="E13" s="17">
        <v>222547.66</v>
      </c>
      <c r="F13" s="17">
        <v>226877.39</v>
      </c>
      <c r="G13" s="18">
        <v>32709.16</v>
      </c>
    </row>
    <row r="14" spans="1:7" ht="15.6" x14ac:dyDescent="0.3">
      <c r="A14" s="42" t="s">
        <v>13</v>
      </c>
      <c r="B14" s="42"/>
      <c r="C14" s="42"/>
      <c r="D14" s="42"/>
      <c r="E14" s="17">
        <v>592712.79</v>
      </c>
      <c r="F14" s="17">
        <v>699142.29</v>
      </c>
      <c r="G14" s="18">
        <v>71393.23</v>
      </c>
    </row>
    <row r="15" spans="1:7" ht="15.6" x14ac:dyDescent="0.3">
      <c r="A15" s="49" t="s">
        <v>68</v>
      </c>
      <c r="B15" s="50"/>
      <c r="C15" s="50"/>
      <c r="D15" s="51"/>
      <c r="E15" s="17">
        <v>276702.98</v>
      </c>
      <c r="F15" s="17">
        <v>270383.76</v>
      </c>
      <c r="G15" s="18">
        <v>6319.22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2761659.66</v>
      </c>
      <c r="F16" s="16">
        <f>SUM(F17:F20)</f>
        <v>2872822.7199999997</v>
      </c>
      <c r="G16" s="16">
        <f>SUM(G17:G20)</f>
        <v>289420.26</v>
      </c>
    </row>
    <row r="17" spans="1:12" ht="15.6" x14ac:dyDescent="0.3">
      <c r="A17" s="94" t="s">
        <v>43</v>
      </c>
      <c r="B17" s="95"/>
      <c r="C17" s="95"/>
      <c r="D17" s="96"/>
      <c r="E17" s="17">
        <v>2384838.54</v>
      </c>
      <c r="F17" s="17">
        <v>2490622.3199999998</v>
      </c>
      <c r="G17" s="18">
        <v>245504.89</v>
      </c>
    </row>
    <row r="18" spans="1:12" ht="15.6" x14ac:dyDescent="0.3">
      <c r="A18" s="42" t="s">
        <v>55</v>
      </c>
      <c r="B18" s="42"/>
      <c r="C18" s="42"/>
      <c r="D18" s="42"/>
      <c r="E18" s="17">
        <v>8973</v>
      </c>
      <c r="F18" s="17">
        <v>9127.75</v>
      </c>
      <c r="G18" s="18">
        <v>1043.78</v>
      </c>
    </row>
    <row r="19" spans="1:12" ht="15.6" x14ac:dyDescent="0.3">
      <c r="A19" s="42" t="s">
        <v>56</v>
      </c>
      <c r="B19" s="42"/>
      <c r="C19" s="42"/>
      <c r="D19" s="42"/>
      <c r="E19" s="17">
        <v>17129.16</v>
      </c>
      <c r="F19" s="17">
        <v>17368.71</v>
      </c>
      <c r="G19" s="18">
        <v>2015.33</v>
      </c>
    </row>
    <row r="20" spans="1:12" ht="15.6" x14ac:dyDescent="0.3">
      <c r="A20" s="42" t="s">
        <v>57</v>
      </c>
      <c r="B20" s="42"/>
      <c r="C20" s="42"/>
      <c r="D20" s="42"/>
      <c r="E20" s="17">
        <v>350718.96</v>
      </c>
      <c r="F20" s="17">
        <v>355703.94</v>
      </c>
      <c r="G20" s="18">
        <v>40856.26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2619.54</v>
      </c>
      <c r="F21" s="16">
        <f>SUM(F22)</f>
        <v>3062.07</v>
      </c>
      <c r="G21" s="16">
        <f>SUM(G22)</f>
        <v>379.59</v>
      </c>
    </row>
    <row r="22" spans="1:12" ht="15.6" x14ac:dyDescent="0.3">
      <c r="A22" s="42" t="s">
        <v>15</v>
      </c>
      <c r="B22" s="42"/>
      <c r="C22" s="42"/>
      <c r="D22" s="42"/>
      <c r="E22" s="17">
        <v>2619.54</v>
      </c>
      <c r="F22" s="17">
        <v>3062.07</v>
      </c>
      <c r="G22" s="18">
        <v>379.59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'Елецкая 10'!F58</f>
        <v>2513120.6210077237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220711.21977329586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нар'!W216</f>
        <v>32613.714892624979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нар'!X216</f>
        <v>10010.371101441997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нар'!Y216</f>
        <v>1668.6206000000002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нар'!AV216+'[2]УК ВР декабрь нар'!BN216</f>
        <v>24684.98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нар'!AY216</f>
        <v>151733.53317922886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SUM(F35:F39)+378120.35</f>
        <v>882036.29537479405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нар'!CN216+'[2]УК ВР декабрь нар'!DU216</f>
        <v>192612.144067972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нар'!CO216+'[2]УК ВР декабрь нар'!DV216</f>
        <v>59330.536517936991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нар'!CP216+'[2]УК ВР декабрь нар'!DW216</f>
        <v>57133.172999999995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нар'!BM216+'[2]УК ВР декабрь нар'!DB216+'[2]УК ВР декабрь нар'!EL216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нар'!DG216+'[2]УК ВР декабрь нар'!EQ216</f>
        <v>194840.09178888504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604147.53964533098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нар'!FB216+'[2]УК ВР декабрь нар'!FX216</f>
        <v>314911.22305664537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нар'!FC216+'[2]УК ВР декабрь нар'!FY216</f>
        <v>95779.412348633807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нар'!FD216+'[2]УК ВР декабрь нар'!FZ216</f>
        <v>987.8495999999999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нар'!GG216+'[2]УК ВР декабрь нар'!FL216+'[2]УК ВР декабрь нар'!AK216</f>
        <v>22528.515599999999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нар'!FS216+'[2]УК ВР декабрь нар'!GL216</f>
        <v>169940.53904005175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1706895.0547934209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305928.96000000002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126849.54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179079.42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2012824.0147934209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2384838.54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2490622.3199999998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2885135.1462143026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10'!A2:G2</f>
        <v>перед собственниками дома по адресу: ул. Елецкая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10'!G8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406486.56</v>
      </c>
      <c r="F9" s="16">
        <f t="shared" ref="F9:G9" si="0">SUM(F10:F15)</f>
        <v>544284.37</v>
      </c>
      <c r="G9" s="16">
        <f t="shared" si="0"/>
        <v>157071.26999999999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31235.29</v>
      </c>
      <c r="G10" s="18">
        <v>51291.48</v>
      </c>
    </row>
    <row r="11" spans="1:7" ht="15.6" x14ac:dyDescent="0.3">
      <c r="A11" s="49" t="s">
        <v>10</v>
      </c>
      <c r="B11" s="50"/>
      <c r="C11" s="50"/>
      <c r="D11" s="51"/>
      <c r="E11" s="17">
        <v>-6949.2</v>
      </c>
      <c r="F11" s="17">
        <v>33763.120000000003</v>
      </c>
      <c r="G11" s="18">
        <v>30932.14</v>
      </c>
    </row>
    <row r="12" spans="1:7" ht="15.6" x14ac:dyDescent="0.3">
      <c r="A12" s="49" t="s">
        <v>11</v>
      </c>
      <c r="B12" s="50"/>
      <c r="C12" s="50"/>
      <c r="D12" s="51"/>
      <c r="E12" s="17">
        <v>199818.53</v>
      </c>
      <c r="F12" s="17">
        <v>212661.65</v>
      </c>
      <c r="G12" s="18">
        <v>17433.12</v>
      </c>
    </row>
    <row r="13" spans="1:7" ht="15.6" x14ac:dyDescent="0.3">
      <c r="A13" s="49" t="s">
        <v>12</v>
      </c>
      <c r="B13" s="50"/>
      <c r="C13" s="50"/>
      <c r="D13" s="51"/>
      <c r="E13" s="17">
        <v>214225.19</v>
      </c>
      <c r="F13" s="17">
        <v>226847.57</v>
      </c>
      <c r="G13" s="18">
        <v>20086.78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35390.67</v>
      </c>
      <c r="G14" s="18">
        <v>36002.559999999998</v>
      </c>
    </row>
    <row r="15" spans="1:7" ht="15.6" x14ac:dyDescent="0.3">
      <c r="A15" s="49" t="s">
        <v>68</v>
      </c>
      <c r="B15" s="50"/>
      <c r="C15" s="50"/>
      <c r="D15" s="51"/>
      <c r="E15" s="17">
        <v>-607.96</v>
      </c>
      <c r="F15" s="17">
        <v>4386.07</v>
      </c>
      <c r="G15" s="18">
        <v>1325.19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2724132.29</v>
      </c>
      <c r="F16" s="16">
        <f>SUM(F17:F20)</f>
        <v>2766853.74</v>
      </c>
      <c r="G16" s="16">
        <f>SUM(G17:G20)</f>
        <v>300218.44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2369608.69</v>
      </c>
      <c r="F17" s="17">
        <v>2402214.58</v>
      </c>
      <c r="G17" s="18">
        <v>266418.63</v>
      </c>
    </row>
    <row r="18" spans="1:12" ht="15.6" x14ac:dyDescent="0.3">
      <c r="A18" s="42" t="s">
        <v>55</v>
      </c>
      <c r="B18" s="42"/>
      <c r="C18" s="42"/>
      <c r="D18" s="42"/>
      <c r="E18" s="17">
        <v>9379.74</v>
      </c>
      <c r="F18" s="17">
        <v>9133.2199999999993</v>
      </c>
      <c r="G18" s="18">
        <v>1290.3</v>
      </c>
    </row>
    <row r="19" spans="1:12" ht="15.6" x14ac:dyDescent="0.3">
      <c r="A19" s="42" t="s">
        <v>56</v>
      </c>
      <c r="B19" s="42"/>
      <c r="C19" s="42"/>
      <c r="D19" s="42"/>
      <c r="E19" s="17">
        <v>17535.900000000001</v>
      </c>
      <c r="F19" s="17">
        <v>17140.7</v>
      </c>
      <c r="G19" s="18">
        <v>2410.5300000000002</v>
      </c>
    </row>
    <row r="20" spans="1:12" ht="15.6" x14ac:dyDescent="0.3">
      <c r="A20" s="42" t="s">
        <v>57</v>
      </c>
      <c r="B20" s="42"/>
      <c r="C20" s="42"/>
      <c r="D20" s="42"/>
      <c r="E20" s="17">
        <v>327607.96000000002</v>
      </c>
      <c r="F20" s="17">
        <v>338365.24</v>
      </c>
      <c r="G20" s="18">
        <v>30098.98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291.01</v>
      </c>
      <c r="G21" s="16">
        <f>SUM(G22)</f>
        <v>88.58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291.01</v>
      </c>
      <c r="G22" s="18">
        <v>88.58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'Елецкая 10(2019)'!F59</f>
        <v>2885135.1462143026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205236.42162704002</v>
      </c>
    </row>
    <row r="27" spans="1:12" ht="67.8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нар'!W216</f>
        <v>26554.431918302536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нар'!X216</f>
        <v>7082.0613712075556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нар'!Y216</f>
        <v>23636.110399999998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нар'!AA216+'[3]УК ВР декабрь нар'!AB216+'[3]УК ВР декабрь нар'!AC216+'[3]УК ВР декабрь нар'!AD216+'[3]УК ВР декабрь нар'!AE216+'[3]УК ВР декабрь нар'!AF216+'[3]УК ВР декабрь нар'!AG216+'[3]УК ВР декабрь нар'!AH216+'[3]УК ВР декабрь нар'!AJ216+'[3]УК ВР декабрь нар'!AL216+'[3]УК ВР декабрь нар'!AN216+'[3]УК ВР декабрь нар'!AO216+'[3]УК ВР декабрь нар'!AP216+'[3]УК ВР декабрь нар'!AQ216+'[3]УК ВР декабрь нар'!AR216+'[3]УК ВР декабрь нар'!AT216</f>
        <v>28012.91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нар'!AY216</f>
        <v>119950.90793752993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SUM(F35:F39)+353648.24</f>
        <v>885106.39377431362</v>
      </c>
    </row>
    <row r="34" spans="1:12" ht="88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нар'!CN216+'[3]УК ВР декабрь нар'!DU216</f>
        <v>230446.51599740103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нар'!CO216+'[3]УК ВР декабрь нар'!DV216</f>
        <v>52328.627230436279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нар'!CP216+'[3]УК ВР декабрь нар'!DW216</f>
        <v>37379.987500000003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нар'!AI216+'[3]УК ВР декабрь нар'!AJ216+'[3]УК ВР декабрь нар'!AS216+'[3]УК ВР декабрь нар'!BC216+'[3]УК ВР декабрь нар'!DB216+'[3]УК ВР декабрь нар'!EK216+'[3]УК ВР декабрь нар'!AM216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нар'!DF216+'[3]УК ВР декабрь нар'!EP216</f>
        <v>211303.02304647633</v>
      </c>
    </row>
    <row r="40" spans="1:12" ht="63" customHeight="1" x14ac:dyDescent="0.3">
      <c r="A40" s="73" t="s">
        <v>74</v>
      </c>
      <c r="B40" s="92"/>
      <c r="C40" s="92"/>
      <c r="D40" s="92"/>
      <c r="E40" s="93"/>
      <c r="F40" s="26">
        <f>SUM(F41:F49)</f>
        <v>557205.13587812311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нар'!FB216+'[3]УК ВР декабрь нар'!FX216</f>
        <v>302144.65267451084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нар'!FC216+'[3]УК ВР декабрь нар'!FY216</f>
        <v>81822.849510809086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нар'!FD216+'[3]УК ВР декабрь нар'!FZ216</f>
        <v>3050.5446000000002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нар'!GG216+'[3]УК ВР декабрь нар'!FL216+'[3]УК ВР декабрь нар'!BB216+'[3]УК ВР декабрь нар'!AK216</f>
        <v>3801.4992000000007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нар'!FS216+'[3]УК ВР декабрь нар'!GL216</f>
        <v>166385.58989280317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1647547.9512794768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246791.58999999997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69614.23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177177.36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1894339.5412794766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2369608.69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2402214.58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3360404.2949348255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'Елецкая 10'!A2:G2</f>
        <v>перед собственниками дома по адресу: ул. Елецкая 10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10'!G8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-3568.8100000000004</v>
      </c>
      <c r="F9" s="16">
        <f t="shared" ref="F9:G9" si="0">SUM(F10:F15)</f>
        <v>42150.64</v>
      </c>
      <c r="G9" s="16">
        <f t="shared" si="0"/>
        <v>111351.81999999999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9783.5499999999993</v>
      </c>
      <c r="G10" s="18">
        <v>41507.93</v>
      </c>
    </row>
    <row r="11" spans="1:7" ht="15.6" x14ac:dyDescent="0.3">
      <c r="A11" s="49" t="s">
        <v>10</v>
      </c>
      <c r="B11" s="50"/>
      <c r="C11" s="50"/>
      <c r="D11" s="51"/>
      <c r="E11" s="17">
        <v>-78.290000000000006</v>
      </c>
      <c r="F11" s="17">
        <v>8550.43</v>
      </c>
      <c r="G11" s="18">
        <v>22303.42</v>
      </c>
    </row>
    <row r="12" spans="1:7" ht="15.6" x14ac:dyDescent="0.3">
      <c r="A12" s="49" t="s">
        <v>11</v>
      </c>
      <c r="B12" s="50"/>
      <c r="C12" s="50"/>
      <c r="D12" s="51"/>
      <c r="E12" s="17">
        <v>-1989.8</v>
      </c>
      <c r="F12" s="17">
        <v>5957.47</v>
      </c>
      <c r="G12" s="18">
        <v>9485.85</v>
      </c>
    </row>
    <row r="13" spans="1:7" ht="15.6" x14ac:dyDescent="0.3">
      <c r="A13" s="49" t="s">
        <v>12</v>
      </c>
      <c r="B13" s="50"/>
      <c r="C13" s="50"/>
      <c r="D13" s="51"/>
      <c r="E13" s="17">
        <v>-1243.96</v>
      </c>
      <c r="F13" s="17">
        <v>7197.34</v>
      </c>
      <c r="G13" s="18">
        <v>11645.48</v>
      </c>
    </row>
    <row r="14" spans="1:7" ht="15.6" x14ac:dyDescent="0.3">
      <c r="A14" s="42" t="s">
        <v>13</v>
      </c>
      <c r="B14" s="42"/>
      <c r="C14" s="42"/>
      <c r="D14" s="42"/>
      <c r="E14" s="17">
        <v>-256.76</v>
      </c>
      <c r="F14" s="17">
        <v>10230.959999999999</v>
      </c>
      <c r="G14" s="18">
        <v>25514.84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430.89</v>
      </c>
      <c r="G15" s="18">
        <v>894.3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2505338.8000000017</v>
      </c>
      <c r="F16" s="16">
        <f t="shared" ref="F16:G16" si="1">SUM(F17:F20)</f>
        <v>2470586.4400000004</v>
      </c>
      <c r="G16" s="16">
        <f t="shared" si="1"/>
        <v>1188127.97</v>
      </c>
    </row>
    <row r="17" spans="1:12" ht="45" customHeight="1" x14ac:dyDescent="0.3">
      <c r="A17" s="97" t="s">
        <v>78</v>
      </c>
      <c r="B17" s="98"/>
      <c r="C17" s="98"/>
      <c r="D17" s="99"/>
      <c r="E17" s="17">
        <v>2318760.0700000012</v>
      </c>
      <c r="F17" s="17">
        <v>2281891.4700000007</v>
      </c>
      <c r="G17" s="18">
        <v>1156454.3999999999</v>
      </c>
    </row>
    <row r="18" spans="1:12" ht="15.6" x14ac:dyDescent="0.3">
      <c r="A18" s="42" t="s">
        <v>55</v>
      </c>
      <c r="B18" s="42"/>
      <c r="C18" s="42"/>
      <c r="D18" s="42"/>
      <c r="E18" s="17">
        <v>4907.16</v>
      </c>
      <c r="F18" s="17">
        <v>5512.83</v>
      </c>
      <c r="G18" s="18">
        <v>674.63</v>
      </c>
    </row>
    <row r="19" spans="1:12" ht="15.6" x14ac:dyDescent="0.3">
      <c r="A19" s="42" t="s">
        <v>56</v>
      </c>
      <c r="B19" s="42"/>
      <c r="C19" s="42"/>
      <c r="D19" s="42"/>
      <c r="E19" s="17">
        <v>17316.87</v>
      </c>
      <c r="F19" s="17">
        <v>17075.55</v>
      </c>
      <c r="G19" s="18">
        <v>2651.85</v>
      </c>
    </row>
    <row r="20" spans="1:12" ht="15.6" x14ac:dyDescent="0.3">
      <c r="A20" s="42" t="s">
        <v>57</v>
      </c>
      <c r="B20" s="42"/>
      <c r="C20" s="42"/>
      <c r="D20" s="42"/>
      <c r="E20" s="17">
        <v>164354.70000000001</v>
      </c>
      <c r="F20" s="17">
        <v>166106.59</v>
      </c>
      <c r="G20" s="18">
        <v>28347.09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'Елецкая 10(2020)'!F59</f>
        <v>3360404.2949348255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897016.14696681709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нар'!W216</f>
        <v>110431.35322926745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нар'!X216</f>
        <v>26597.359080013812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нар'!Y216+'[4]УК ВР декабрь нар'!Z216+'[4]УК ВР декабрь нар'!DX216</f>
        <v>164924.67119999998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нар'!AV216+'[4]УК ВР декабрь нар'!BM216+'[4]УК ВР декабрь нар'!BN216+'[4]УК ВР декабрь нар'!BO216+'[4]УК ВР декабрь нар'!BP216+'[4]УК ВР декабрь нар'!EG216+'[4]УК ВР декабрь нар'!EH216+'[4]УК ВР декабрь нар'!EI216+'[4]УК ВР декабрь нар'!EJ216</f>
        <v>153054.90999999997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нар'!AY216</f>
        <v>442007.85345753585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SUM(F35:F39)+444202.74</f>
        <v>855604.30215939612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нар'!CN216+'[4]УК ВР декабрь нар'!DU216</f>
        <v>182742.05298483284</v>
      </c>
      <c r="L35" s="39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нар'!CO216+'[4]УК ВР декабрь нар'!DV216</f>
        <v>39907.946606842015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нар'!CP216+'[4]УК ВР декабрь нар'!DL216+'[4]УК ВР декабрь нар'!DP216+'[4]УК ВР декабрь нар'!DT216</f>
        <v>67823.083499999993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нар'!DB216+'[4]УК ВР декабрь нар'!DY216+'[4]УК ВР декабрь нар'!DZ216+'[4]УК ВР декабрь нар'!EA216+'[4]УК ВР декабрь нар'!EB216+'[4]УК ВР декабрь нар'!EC216+'[4]УК ВР декабрь нар'!ED216+'[4]УК ВР декабрь нар'!EE216+'[4]УК ВР декабрь нар'!EF216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нар'!DG216+'[4]УК ВР декабрь нар'!EP216</f>
        <v>120928.4790677213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840067.5673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нар'!$EU216+'[4]УК ВР декабрь нар'!FV216+'[4]УК ВР декабрь нар'!EY216</f>
        <v>834772.47999999998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нар'!EW216+'[4]УК ВР декабрь нар'!FA216+'[4]УК ВР декабрь нар'!FZ216</f>
        <v>3187.1817000000001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нар'!FL216+'[4]УК ВР декабрь нар'!GG216</f>
        <v>2107.9056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нар'!FS216+'[4]УК ВР декабрь нар'!GL216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2592688.0164262131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238501.82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53852.06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184649.76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2831189.8364262129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2318760.0700000012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2281891.4700000007</v>
      </c>
      <c r="H58" s="28"/>
    </row>
    <row r="59" spans="1:15" ht="15.6" x14ac:dyDescent="0.3">
      <c r="A59" s="72" t="s">
        <v>79</v>
      </c>
      <c r="B59" s="72"/>
      <c r="C59" s="72"/>
      <c r="D59" s="72"/>
      <c r="E59" s="72"/>
      <c r="F59" s="26">
        <f>F25+F57-F56</f>
        <v>2847974.5285086134</v>
      </c>
      <c r="H59" s="28"/>
      <c r="K59" s="19"/>
    </row>
    <row r="61" spans="1:15" ht="34.799999999999997" customHeight="1" x14ac:dyDescent="0.25">
      <c r="A61" s="100" t="s">
        <v>80</v>
      </c>
      <c r="B61" s="100"/>
      <c r="C61" s="100"/>
      <c r="D61" s="100"/>
      <c r="E61" s="100"/>
      <c r="F61" s="101">
        <f>F59-G17</f>
        <v>1691520.1285086134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10</vt:lpstr>
      <vt:lpstr>Елецкая 10(2019)</vt:lpstr>
      <vt:lpstr>Елецкая 10(2020)</vt:lpstr>
      <vt:lpstr>Елецкая 10(2021)</vt:lpstr>
      <vt:lpstr>'Елецкая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2018-04-02T11:03:27Z</cp:lastPrinted>
  <dcterms:created xsi:type="dcterms:W3CDTF">2013-05-24T09:13:10Z</dcterms:created>
  <dcterms:modified xsi:type="dcterms:W3CDTF">2022-04-11T13:30:08Z</dcterms:modified>
</cp:coreProperties>
</file>